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Ванкорнефть\Лот НВЛ-2020-66-В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'1'!$A$1:$J$22</definedName>
  </definedNames>
  <calcPr calcId="162913"/>
</workbook>
</file>

<file path=xl/calcChain.xml><?xml version="1.0" encoding="utf-8"?>
<calcChain xmlns="http://schemas.openxmlformats.org/spreadsheetml/2006/main">
  <c r="L15" i="1" l="1"/>
  <c r="K15" i="1"/>
  <c r="K13" i="1"/>
  <c r="K14" i="1"/>
  <c r="K12" i="1"/>
  <c r="H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<sst xmlns="http://schemas.openxmlformats.org/spreadsheetml/2006/main" count="41" uniqueCount="33">
  <si>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</si>
  <si>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</si>
  <si>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</si>
  <si>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</si>
  <si>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</si>
  <si>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</si>
  <si>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</si>
  <si>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</si>
  <si>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</si>
  <si>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</si>
  <si>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</si>
  <si>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</si>
  <si>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</si>
  <si>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</si>
  <si>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</si>
  <si>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</si>
  <si>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</si>
  <si>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</si>
  <si>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</si>
  <si>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</si>
  <si>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</si>
  <si>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</si>
  <si>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</si>
  <si>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Наименование лота:  "Насос 10HDX19A Flowserve (3 шт)"</t>
  </si>
  <si>
    <t>1365396</t>
  </si>
  <si>
    <t>VNK23Q0001</t>
  </si>
  <si>
    <t>VNK2100002</t>
  </si>
  <si>
    <t>VNK2100001</t>
  </si>
  <si>
    <t>Насос 10HDX19A Flowserve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</si>
  <si>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</si>
  <si>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</si>
  <si>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НВЛ-2020/66-В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</si>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</sst>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6"/>
  <sheetViews>
    <sheetView tabSelected="1" view="pageBreakPreview" zoomScale="85" zoomScaleNormal="80" zoomScaleSheetLayoutView="85" workbookViewId="0">
      <selection activeCell="A8" sqref="A8:J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1" t="s">
        <v>30</v>
      </c>
      <c r="J1" s="41"/>
    </row>
    <row r="2" spans="1:18" s="1" customFormat="1" ht="38.25" customHeight="1" x14ac:dyDescent="0.25">
      <c r="A2" s="51" t="s">
        <v>19</v>
      </c>
      <c r="B2" s="51"/>
      <c r="C2" s="51"/>
      <c r="D2" s="51"/>
      <c r="E2" s="51"/>
      <c r="F2" s="52"/>
      <c r="G2" s="53"/>
      <c r="H2" s="53"/>
      <c r="I2" s="53"/>
      <c r="J2" s="53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9" t="s">
        <v>23</v>
      </c>
      <c r="B3" s="49"/>
      <c r="C3" s="49"/>
      <c r="D3" s="49"/>
      <c r="E3" s="49"/>
      <c r="F3" s="49"/>
      <c r="G3" s="49"/>
      <c r="H3" s="49"/>
      <c r="I3" s="49"/>
      <c r="J3" s="49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4" t="s">
        <v>31</v>
      </c>
      <c r="B4" s="54"/>
      <c r="C4" s="54"/>
      <c r="D4" s="54"/>
      <c r="E4" s="54"/>
      <c r="F4" s="54"/>
      <c r="G4" s="54"/>
      <c r="H4" s="54"/>
      <c r="I4" s="54"/>
      <c r="J4" s="54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5" t="s">
        <v>20</v>
      </c>
      <c r="B5" s="55"/>
      <c r="C5" s="55"/>
      <c r="D5" s="55"/>
      <c r="E5" s="55"/>
      <c r="F5" s="55"/>
      <c r="G5" s="55"/>
      <c r="H5" s="55"/>
      <c r="I5" s="55"/>
      <c r="J5" s="55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56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56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9" t="s">
        <v>32</v>
      </c>
      <c r="B8" s="50"/>
      <c r="C8" s="50"/>
      <c r="D8" s="50"/>
      <c r="E8" s="50"/>
      <c r="F8" s="50"/>
      <c r="G8" s="50"/>
      <c r="H8" s="50"/>
      <c r="I8" s="50"/>
      <c r="J8" s="50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57" t="s">
        <v>21</v>
      </c>
      <c r="C10" s="58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9">
        <v>2</v>
      </c>
      <c r="C11" s="60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1" t="s">
        <v>27</v>
      </c>
      <c r="C12" s="62"/>
      <c r="D12" s="38" t="s">
        <v>9</v>
      </c>
      <c r="E12" s="38" t="s">
        <v>24</v>
      </c>
      <c r="F12" s="27" t="s">
        <v>28</v>
      </c>
      <c r="G12" s="26" t="s">
        <v>29</v>
      </c>
      <c r="H12" s="34">
        <v>1</v>
      </c>
      <c r="I12" s="33">
        <v>11043626</v>
      </c>
      <c r="J12" s="28">
        <v>41334</v>
      </c>
      <c r="K12" s="71">
        <f>H12*I12</f>
        <v>11043626</v>
      </c>
      <c r="L12" s="21"/>
      <c r="M12" s="21"/>
      <c r="N12" s="21"/>
      <c r="O12" s="21"/>
      <c r="P12" s="21"/>
      <c r="Q12" s="21"/>
      <c r="R12" s="21"/>
    </row>
    <row r="13" spans="1:18" s="3" customFormat="1" ht="20.25" customHeight="1" x14ac:dyDescent="0.2">
      <c r="A13" s="26">
        <v>2</v>
      </c>
      <c r="B13" s="61" t="s">
        <v>26</v>
      </c>
      <c r="C13" s="62"/>
      <c r="D13" s="38" t="s">
        <v>9</v>
      </c>
      <c r="E13" s="38" t="s">
        <v>24</v>
      </c>
      <c r="F13" s="27" t="s">
        <v>28</v>
      </c>
      <c r="G13" s="26" t="s">
        <v>29</v>
      </c>
      <c r="H13" s="34">
        <v>1</v>
      </c>
      <c r="I13" s="33">
        <v>11043626</v>
      </c>
      <c r="J13" s="28">
        <v>41334</v>
      </c>
      <c r="K13" s="71">
        <f t="shared" ref="K13:K14" si="0">H13*I13</f>
        <v>11043626</v>
      </c>
      <c r="L13" s="21"/>
      <c r="M13" s="21"/>
      <c r="N13" s="21"/>
      <c r="O13" s="21"/>
      <c r="P13" s="21"/>
      <c r="Q13" s="21"/>
      <c r="R13" s="21"/>
    </row>
    <row r="14" spans="1:18" s="3" customFormat="1" ht="30" customHeight="1" x14ac:dyDescent="0.2">
      <c r="A14" s="26">
        <v>3</v>
      </c>
      <c r="B14" s="61" t="s">
        <v>25</v>
      </c>
      <c r="C14" s="62"/>
      <c r="D14" s="37" t="s">
        <v>9</v>
      </c>
      <c r="E14" s="37" t="s">
        <v>24</v>
      </c>
      <c r="F14" s="27" t="s">
        <v>28</v>
      </c>
      <c r="G14" s="26" t="s">
        <v>29</v>
      </c>
      <c r="H14" s="34">
        <v>1</v>
      </c>
      <c r="I14" s="33">
        <v>11043626</v>
      </c>
      <c r="J14" s="28">
        <v>41334</v>
      </c>
      <c r="K14" s="71">
        <f t="shared" si="0"/>
        <v>11043626</v>
      </c>
      <c r="L14" s="21"/>
      <c r="M14" s="21"/>
      <c r="N14" s="21"/>
      <c r="O14" s="21"/>
      <c r="P14" s="21"/>
      <c r="Q14" s="21"/>
      <c r="R14" s="21"/>
    </row>
    <row r="15" spans="1:18" s="4" customFormat="1" ht="15.75" x14ac:dyDescent="0.25">
      <c r="A15" s="42" t="s">
        <v>6</v>
      </c>
      <c r="B15" s="43"/>
      <c r="C15" s="43"/>
      <c r="D15" s="43"/>
      <c r="E15" s="43"/>
      <c r="F15" s="44"/>
      <c r="G15" s="29"/>
      <c r="H15" s="30">
        <f>SUM(H12:H14)</f>
        <v>3</v>
      </c>
      <c r="I15" s="31"/>
      <c r="J15" s="32"/>
      <c r="K15" s="22">
        <f>SUM(K12:K14)</f>
        <v>33130878</v>
      </c>
      <c r="L15" s="21">
        <f>K15*1.2</f>
        <v>39757053.600000001</v>
      </c>
      <c r="M15" s="12"/>
      <c r="N15" s="12"/>
      <c r="O15" s="12"/>
      <c r="P15" s="12"/>
      <c r="Q15" s="12"/>
      <c r="R15" s="12"/>
    </row>
    <row r="16" spans="1:18" s="4" customFormat="1" x14ac:dyDescent="0.25">
      <c r="A16" s="65"/>
      <c r="B16" s="66"/>
      <c r="C16" s="66"/>
      <c r="D16" s="66"/>
      <c r="E16" s="66"/>
      <c r="F16" s="66"/>
      <c r="G16" s="66"/>
      <c r="H16" s="66"/>
      <c r="I16" s="66"/>
      <c r="J16" s="67"/>
      <c r="K16" s="12"/>
      <c r="L16" s="23"/>
      <c r="M16" s="12"/>
      <c r="N16" s="12"/>
      <c r="O16" s="12"/>
      <c r="P16" s="12"/>
      <c r="Q16" s="12"/>
      <c r="R16" s="12"/>
    </row>
    <row r="17" spans="1:18" s="4" customFormat="1" ht="92.25" customHeight="1" x14ac:dyDescent="0.25">
      <c r="A17" s="45" t="s">
        <v>7</v>
      </c>
      <c r="B17" s="46"/>
      <c r="C17" s="46"/>
      <c r="D17" s="46"/>
      <c r="E17" s="46"/>
      <c r="F17" s="47"/>
      <c r="G17" s="48" t="s">
        <v>14</v>
      </c>
      <c r="H17" s="48"/>
      <c r="I17" s="48"/>
      <c r="J17" s="48"/>
      <c r="K17" s="12"/>
      <c r="L17" s="12"/>
      <c r="M17" s="12"/>
      <c r="N17" s="12"/>
      <c r="O17" s="12"/>
      <c r="P17" s="12"/>
      <c r="Q17" s="12"/>
      <c r="R17" s="12"/>
    </row>
    <row r="18" spans="1:18" s="4" customFormat="1" ht="15.75" customHeight="1" x14ac:dyDescent="0.25">
      <c r="A18" s="45" t="s">
        <v>8</v>
      </c>
      <c r="B18" s="46"/>
      <c r="C18" s="46"/>
      <c r="D18" s="46"/>
      <c r="E18" s="46"/>
      <c r="F18" s="47"/>
      <c r="G18" s="64" t="s">
        <v>13</v>
      </c>
      <c r="H18" s="64"/>
      <c r="I18" s="64"/>
      <c r="J18" s="64"/>
      <c r="R18" s="12"/>
    </row>
    <row r="19" spans="1:18" s="4" customFormat="1" ht="33.75" customHeight="1" x14ac:dyDescent="0.25">
      <c r="A19" s="45" t="s">
        <v>15</v>
      </c>
      <c r="B19" s="46"/>
      <c r="C19" s="46"/>
      <c r="D19" s="46"/>
      <c r="E19" s="46"/>
      <c r="F19" s="47"/>
      <c r="G19" s="64" t="s">
        <v>12</v>
      </c>
      <c r="H19" s="64"/>
      <c r="I19" s="64"/>
      <c r="J19" s="64"/>
      <c r="R19" s="12"/>
    </row>
    <row r="20" spans="1:18" ht="121.5" customHeight="1" x14ac:dyDescent="0.25">
      <c r="A20" s="68" t="s">
        <v>17</v>
      </c>
      <c r="B20" s="68"/>
      <c r="C20" s="68"/>
      <c r="D20" s="68"/>
      <c r="E20" s="68"/>
      <c r="F20" s="68"/>
      <c r="G20" s="69" t="s">
        <v>18</v>
      </c>
      <c r="H20" s="69"/>
      <c r="I20" s="69"/>
      <c r="J20" s="69"/>
    </row>
    <row r="21" spans="1:18" ht="60.75" customHeight="1" x14ac:dyDescent="0.25">
      <c r="A21" s="39"/>
      <c r="B21" s="39"/>
      <c r="C21" s="39"/>
      <c r="D21" s="39"/>
      <c r="E21" s="39"/>
      <c r="F21" s="39"/>
      <c r="G21" s="40"/>
      <c r="H21" s="40"/>
      <c r="I21" s="40"/>
      <c r="J21" s="40"/>
    </row>
    <row r="22" spans="1:18" ht="44.25" customHeight="1" x14ac:dyDescent="0.25">
      <c r="A22" s="63"/>
      <c r="B22" s="63"/>
      <c r="C22" s="63"/>
      <c r="D22" s="63"/>
      <c r="E22" s="63"/>
      <c r="F22" s="63"/>
      <c r="G22" s="70"/>
      <c r="H22" s="70"/>
      <c r="I22" s="70"/>
      <c r="J22" s="70"/>
      <c r="K22" s="5"/>
      <c r="L22" s="5"/>
      <c r="M22" s="5"/>
      <c r="N22" s="5"/>
      <c r="O22" s="5"/>
      <c r="P22" s="5"/>
      <c r="Q22" s="5"/>
      <c r="R22" s="5"/>
    </row>
    <row r="25" spans="1:18" ht="15.75" x14ac:dyDescent="0.25">
      <c r="A25" s="24"/>
    </row>
    <row r="26" spans="1:18" ht="15.75" x14ac:dyDescent="0.25">
      <c r="A26" s="24"/>
    </row>
  </sheetData>
  <mergeCells count="25">
    <mergeCell ref="A22:F22"/>
    <mergeCell ref="A19:F19"/>
    <mergeCell ref="G19:J19"/>
    <mergeCell ref="A16:J16"/>
    <mergeCell ref="A18:F18"/>
    <mergeCell ref="G18:J18"/>
    <mergeCell ref="A20:F20"/>
    <mergeCell ref="G20:J20"/>
    <mergeCell ref="G22:J22"/>
    <mergeCell ref="I1:J1"/>
    <mergeCell ref="A15:F15"/>
    <mergeCell ref="A17:F17"/>
    <mergeCell ref="G17:J17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4:C14"/>
    <mergeCell ref="B12:C12"/>
    <mergeCell ref="B13:C1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2023-12-19T05:20:43Z</cp:lastPrinted>
  <dcterms:created xsi:type="dcterms:W3CDTF">2016-09-16T10:27:35Z</dcterms:created>
  <dcterms:modified xsi:type="dcterms:W3CDTF">2024-09-04T08:47:48Z</dcterms:modified>
</cp:coreProperties>
</file>